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(2)'!$A$1:$K$62</definedName>
    <definedName name="ТекстовоеПоле5" localSheetId="0">'Лист1 (2)'!$B$59</definedName>
  </definedNames>
  <calcPr calcId="162913"/>
</workbook>
</file>

<file path=xl/calcChain.xml><?xml version="1.0" encoding="utf-8"?>
<calcChain xmlns="http://schemas.openxmlformats.org/spreadsheetml/2006/main">
  <c r="H53" i="2" l="1"/>
  <c r="J52" i="2"/>
  <c r="I52" i="2"/>
  <c r="H52" i="2"/>
  <c r="H51" i="2"/>
  <c r="J51" i="2" s="1"/>
  <c r="I51" i="2" s="1"/>
  <c r="H50" i="2"/>
  <c r="J50" i="2" s="1"/>
  <c r="I50" i="2" s="1"/>
  <c r="J49" i="2"/>
  <c r="I49" i="2" s="1"/>
  <c r="H49" i="2"/>
  <c r="J48" i="2"/>
  <c r="I48" i="2"/>
  <c r="H48" i="2"/>
  <c r="H47" i="2"/>
  <c r="J47" i="2" s="1"/>
  <c r="I47" i="2" s="1"/>
  <c r="H46" i="2"/>
  <c r="J46" i="2" s="1"/>
  <c r="I46" i="2" s="1"/>
  <c r="J45" i="2"/>
  <c r="I45" i="2" s="1"/>
  <c r="H45" i="2"/>
  <c r="J44" i="2"/>
  <c r="I44" i="2"/>
  <c r="H44" i="2"/>
  <c r="H43" i="2"/>
  <c r="J43" i="2" s="1"/>
  <c r="I43" i="2" s="1"/>
  <c r="H42" i="2"/>
  <c r="J42" i="2" s="1"/>
  <c r="I42" i="2" s="1"/>
  <c r="J41" i="2"/>
  <c r="I41" i="2" s="1"/>
  <c r="H41" i="2"/>
  <c r="J40" i="2"/>
  <c r="I40" i="2"/>
  <c r="H40" i="2"/>
  <c r="H39" i="2"/>
  <c r="J39" i="2" s="1"/>
  <c r="I39" i="2" s="1"/>
  <c r="H38" i="2"/>
  <c r="J38" i="2" s="1"/>
  <c r="I38" i="2" s="1"/>
  <c r="J37" i="2"/>
  <c r="I37" i="2" s="1"/>
  <c r="H37" i="2"/>
  <c r="J36" i="2"/>
  <c r="I36" i="2"/>
  <c r="H36" i="2"/>
  <c r="H35" i="2"/>
  <c r="J35" i="2" s="1"/>
  <c r="I35" i="2" s="1"/>
  <c r="H34" i="2"/>
  <c r="J34" i="2" s="1"/>
  <c r="I34" i="2" s="1"/>
  <c r="J33" i="2"/>
  <c r="I33" i="2" s="1"/>
  <c r="H33" i="2"/>
  <c r="J32" i="2"/>
  <c r="I32" i="2"/>
  <c r="H32" i="2"/>
  <c r="H31" i="2"/>
  <c r="J31" i="2" s="1"/>
  <c r="I31" i="2" s="1"/>
  <c r="H30" i="2"/>
  <c r="J30" i="2" s="1"/>
  <c r="I30" i="2" s="1"/>
  <c r="J29" i="2"/>
  <c r="I29" i="2" s="1"/>
  <c r="H29" i="2"/>
  <c r="J28" i="2"/>
  <c r="I28" i="2"/>
  <c r="H28" i="2"/>
  <c r="H27" i="2"/>
  <c r="J27" i="2" s="1"/>
  <c r="I27" i="2" s="1"/>
  <c r="H26" i="2"/>
  <c r="J26" i="2" s="1"/>
  <c r="I26" i="2" s="1"/>
  <c r="J25" i="2"/>
  <c r="I25" i="2" s="1"/>
  <c r="H25" i="2"/>
  <c r="J24" i="2"/>
  <c r="I24" i="2"/>
  <c r="H24" i="2"/>
  <c r="H23" i="2"/>
  <c r="J23" i="2" s="1"/>
  <c r="I23" i="2" s="1"/>
  <c r="H22" i="2"/>
  <c r="J22" i="2" s="1"/>
  <c r="I22" i="2" s="1"/>
  <c r="J21" i="2"/>
  <c r="I21" i="2" s="1"/>
  <c r="H21" i="2"/>
  <c r="J20" i="2"/>
  <c r="I20" i="2"/>
  <c r="H20" i="2"/>
  <c r="H19" i="2"/>
  <c r="J19" i="2" s="1"/>
  <c r="I19" i="2" s="1"/>
  <c r="H18" i="2"/>
  <c r="J18" i="2" s="1"/>
  <c r="I18" i="2" s="1"/>
  <c r="J17" i="2"/>
  <c r="I17" i="2" s="1"/>
  <c r="H17" i="2"/>
  <c r="J16" i="2"/>
  <c r="I16" i="2"/>
  <c r="H16" i="2"/>
  <c r="H15" i="2"/>
  <c r="J15" i="2" s="1"/>
  <c r="I15" i="2" s="1"/>
  <c r="H14" i="2"/>
  <c r="J14" i="2" s="1"/>
  <c r="I14" i="2" s="1"/>
  <c r="J13" i="2"/>
  <c r="I13" i="2" s="1"/>
  <c r="H13" i="2"/>
  <c r="J12" i="2"/>
  <c r="I12" i="2"/>
  <c r="H12" i="2"/>
  <c r="E53" i="2" l="1"/>
  <c r="I53" i="2" l="1"/>
  <c r="J53" i="2"/>
</calcChain>
</file>

<file path=xl/sharedStrings.xml><?xml version="1.0" encoding="utf-8"?>
<sst xmlns="http://schemas.openxmlformats.org/spreadsheetml/2006/main" count="132" uniqueCount="69">
  <si>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</si>
  <si>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</si>
  <si>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</si>
  <si>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</si>
  <si>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</si>
  <si>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</si>
  <si>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</si>
  <si>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</si>
  <si>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</si>
  <si>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</si>
  <si>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</si>
  <si>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</si>
  <si>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</si>
  <si>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</si>
  <si>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</si>
  <si>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</si>
  <si>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</si>
  <si>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</si>
  <si>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</si>
  <si>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</si>
  <si>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</si>
  <si>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</si>
  <si>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</si>
  <si>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</si>
  <si>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</si>
  <si>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</si>
  <si>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Клапан p/n 16-630-888-031 Ro-Flo</t>
  </si>
  <si>
    <t>ШТ</t>
  </si>
  <si>
    <t>М</t>
  </si>
  <si>
    <t>Т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</si>
  <si>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</si>
  <si>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ОКШ 90-108(6К52)-4-0,6-13ХФА-УХЛ</t>
  </si>
  <si>
    <t>ПК 114х10(К52)-89х10(К52)-32-0,6-УХЛ</t>
  </si>
  <si>
    <t>ПК 114х10-89х10-25-0,6-К52-13ХФА</t>
  </si>
  <si>
    <t>ПК 159х10(К42)-114х9(К42)-16-0,6-У</t>
  </si>
  <si>
    <t>ПШ 108(6К52)х89(6К52)-4-0,6-УХЛ</t>
  </si>
  <si>
    <t>ПШ 108(8К52)х57(6К52)-4-0,6-УХЛ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</si>
  <si>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</si>
  <si>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</si>
  <si>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</si>
  <si>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</si>
  <si>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</si>
  <si>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</si>
  <si>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</si>
  <si>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</si>
  <si>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</si>
  <si>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</si>
  <si>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</si>
  <si>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</si>
  <si>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</si>
  <si>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</si>
  <si>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</si>
  <si>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Кабель контрольный КВВГЭ 19х1,0</t>
  </si>
  <si>
    <t>Кабель FTP4-C5E-SOLID-GY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</si>
  <si>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</si>
  <si>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</si>
  <si>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</si>
  <si>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</si>
  <si>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Труба реставрированная 1-630х10 ст3сп5</t>
  </si>
  <si>
    <t>Труба б/ш г/д н/п пк/ст 159х10-13ХФА</t>
  </si>
  <si>
    <t>Труба б/ш г/д антк/п 159Х8-13ХФА ПЭ Пк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</si>
  <si>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</si>
  <si>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</si>
  <si>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</si>
  <si>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№2 Мыхпай склад 21_Зап/части и СИЗ, максимальная удаленность 15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</si>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</sst>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0_-;\-* #,##0.000_-;_-* &quot;-&quot;??_-;_-@_-"/>
    <numFmt numFmtId="165" formatCode="#,##0.000"/>
    <numFmt numFmtId="166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zoomScale="60" zoomScaleNormal="60" workbookViewId="0">
      <selection activeCell="V43" sqref="V43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40" t="s">
        <v>23</v>
      </c>
      <c r="K2" s="4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41" t="s">
        <v>68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2" ht="15.75" x14ac:dyDescent="0.25">
      <c r="A7" s="42" t="s">
        <v>13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5">
        <v>1</v>
      </c>
      <c r="B12" s="16" t="s">
        <v>31</v>
      </c>
      <c r="C12" s="17">
        <v>20462965</v>
      </c>
      <c r="D12" s="18" t="s">
        <v>27</v>
      </c>
      <c r="E12" s="19">
        <v>3</v>
      </c>
      <c r="F12" s="34" t="s">
        <v>61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34" t="s">
        <v>22</v>
      </c>
      <c r="L12" s="8"/>
    </row>
    <row r="13" spans="1:12" s="9" customFormat="1" ht="42.6" customHeight="1" x14ac:dyDescent="0.25">
      <c r="A13" s="25">
        <v>2</v>
      </c>
      <c r="B13" s="16" t="s">
        <v>32</v>
      </c>
      <c r="C13" s="17">
        <v>20576241</v>
      </c>
      <c r="D13" s="18" t="s">
        <v>27</v>
      </c>
      <c r="E13" s="19">
        <v>172</v>
      </c>
      <c r="F13" s="35"/>
      <c r="G13" s="13"/>
      <c r="H13" s="6">
        <f t="shared" ref="H13:H52" si="0">ROUND(G13*E13,2)</f>
        <v>0</v>
      </c>
      <c r="I13" s="15">
        <f t="shared" ref="I13:I52" si="1">J13-H13</f>
        <v>0</v>
      </c>
      <c r="J13" s="6">
        <f t="shared" ref="J13:J52" si="2">ROUND(H13*1.2,2)</f>
        <v>0</v>
      </c>
      <c r="K13" s="35"/>
      <c r="L13" s="8"/>
    </row>
    <row r="14" spans="1:12" s="9" customFormat="1" ht="42.6" customHeight="1" x14ac:dyDescent="0.25">
      <c r="A14" s="25">
        <v>3</v>
      </c>
      <c r="B14" s="16" t="s">
        <v>33</v>
      </c>
      <c r="C14" s="17">
        <v>20280872</v>
      </c>
      <c r="D14" s="18" t="s">
        <v>27</v>
      </c>
      <c r="E14" s="19">
        <v>38</v>
      </c>
      <c r="F14" s="35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5"/>
      <c r="L14" s="8"/>
    </row>
    <row r="15" spans="1:12" s="9" customFormat="1" ht="42.6" customHeight="1" x14ac:dyDescent="0.25">
      <c r="A15" s="27">
        <v>4</v>
      </c>
      <c r="B15" s="16" t="s">
        <v>34</v>
      </c>
      <c r="C15" s="17">
        <v>20692312</v>
      </c>
      <c r="D15" s="18" t="s">
        <v>27</v>
      </c>
      <c r="E15" s="19">
        <v>13</v>
      </c>
      <c r="F15" s="35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5"/>
      <c r="L15" s="8"/>
    </row>
    <row r="16" spans="1:12" s="9" customFormat="1" ht="42.6" customHeight="1" x14ac:dyDescent="0.25">
      <c r="A16" s="27">
        <v>5</v>
      </c>
      <c r="B16" s="16" t="s">
        <v>35</v>
      </c>
      <c r="C16" s="17">
        <v>20470487</v>
      </c>
      <c r="D16" s="18" t="s">
        <v>27</v>
      </c>
      <c r="E16" s="19">
        <v>1</v>
      </c>
      <c r="F16" s="35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5"/>
      <c r="L16" s="8"/>
    </row>
    <row r="17" spans="1:12" s="9" customFormat="1" ht="42.6" customHeight="1" x14ac:dyDescent="0.25">
      <c r="A17" s="27">
        <v>6</v>
      </c>
      <c r="B17" s="16" t="s">
        <v>36</v>
      </c>
      <c r="C17" s="17">
        <v>20470486</v>
      </c>
      <c r="D17" s="18" t="s">
        <v>27</v>
      </c>
      <c r="E17" s="19">
        <v>1</v>
      </c>
      <c r="F17" s="35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5"/>
      <c r="L17" s="8"/>
    </row>
    <row r="18" spans="1:12" s="9" customFormat="1" ht="42.6" customHeight="1" x14ac:dyDescent="0.25">
      <c r="A18" s="27">
        <v>7</v>
      </c>
      <c r="B18" s="16" t="s">
        <v>37</v>
      </c>
      <c r="C18" s="17">
        <v>20461984</v>
      </c>
      <c r="D18" s="18" t="s">
        <v>27</v>
      </c>
      <c r="E18" s="19">
        <v>20</v>
      </c>
      <c r="F18" s="35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5"/>
      <c r="L18" s="8"/>
    </row>
    <row r="19" spans="1:12" s="9" customFormat="1" ht="42.6" customHeight="1" x14ac:dyDescent="0.25">
      <c r="A19" s="27">
        <v>8</v>
      </c>
      <c r="B19" s="16" t="s">
        <v>37</v>
      </c>
      <c r="C19" s="17">
        <v>20461984</v>
      </c>
      <c r="D19" s="18" t="s">
        <v>27</v>
      </c>
      <c r="E19" s="19">
        <v>4</v>
      </c>
      <c r="F19" s="35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5"/>
      <c r="L19" s="8"/>
    </row>
    <row r="20" spans="1:12" s="9" customFormat="1" ht="42.6" customHeight="1" x14ac:dyDescent="0.25">
      <c r="A20" s="27">
        <v>9</v>
      </c>
      <c r="B20" s="16" t="s">
        <v>38</v>
      </c>
      <c r="C20" s="17">
        <v>20575822</v>
      </c>
      <c r="D20" s="18" t="s">
        <v>27</v>
      </c>
      <c r="E20" s="19">
        <v>6</v>
      </c>
      <c r="F20" s="35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35"/>
      <c r="L20" s="8"/>
    </row>
    <row r="21" spans="1:12" s="9" customFormat="1" ht="42.6" customHeight="1" x14ac:dyDescent="0.25">
      <c r="A21" s="27">
        <v>10</v>
      </c>
      <c r="B21" s="20" t="s">
        <v>39</v>
      </c>
      <c r="C21" s="21">
        <v>320542</v>
      </c>
      <c r="D21" s="22" t="s">
        <v>27</v>
      </c>
      <c r="E21" s="23">
        <v>5</v>
      </c>
      <c r="F21" s="35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5"/>
      <c r="L21" s="8"/>
    </row>
    <row r="22" spans="1:12" s="9" customFormat="1" ht="42.6" customHeight="1" x14ac:dyDescent="0.25">
      <c r="A22" s="27">
        <v>11</v>
      </c>
      <c r="B22" s="20" t="s">
        <v>40</v>
      </c>
      <c r="C22" s="21">
        <v>20589645</v>
      </c>
      <c r="D22" s="22" t="s">
        <v>27</v>
      </c>
      <c r="E22" s="23">
        <v>4</v>
      </c>
      <c r="F22" s="36" t="s">
        <v>62</v>
      </c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6" t="s">
        <v>22</v>
      </c>
      <c r="L22" s="8"/>
    </row>
    <row r="23" spans="1:12" s="9" customFormat="1" ht="42.6" customHeight="1" x14ac:dyDescent="0.25">
      <c r="A23" s="27">
        <v>12</v>
      </c>
      <c r="B23" s="20" t="s">
        <v>26</v>
      </c>
      <c r="C23" s="21">
        <v>20237447</v>
      </c>
      <c r="D23" s="22" t="s">
        <v>27</v>
      </c>
      <c r="E23" s="23">
        <v>1</v>
      </c>
      <c r="F23" s="37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37"/>
      <c r="L23" s="8"/>
    </row>
    <row r="24" spans="1:12" s="9" customFormat="1" ht="42.6" customHeight="1" x14ac:dyDescent="0.25">
      <c r="A24" s="27">
        <v>13</v>
      </c>
      <c r="B24" s="20" t="s">
        <v>41</v>
      </c>
      <c r="C24" s="21">
        <v>21080237</v>
      </c>
      <c r="D24" s="22" t="s">
        <v>27</v>
      </c>
      <c r="E24" s="23">
        <v>1</v>
      </c>
      <c r="F24" s="37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7"/>
      <c r="L24" s="8"/>
    </row>
    <row r="25" spans="1:12" s="9" customFormat="1" ht="42.6" customHeight="1" x14ac:dyDescent="0.25">
      <c r="A25" s="27">
        <v>14</v>
      </c>
      <c r="B25" s="20" t="s">
        <v>42</v>
      </c>
      <c r="C25" s="21">
        <v>21080239</v>
      </c>
      <c r="D25" s="22" t="s">
        <v>27</v>
      </c>
      <c r="E25" s="23">
        <v>2</v>
      </c>
      <c r="F25" s="37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7"/>
      <c r="L25" s="8"/>
    </row>
    <row r="26" spans="1:12" s="9" customFormat="1" ht="42.6" customHeight="1" x14ac:dyDescent="0.25">
      <c r="A26" s="27">
        <v>15</v>
      </c>
      <c r="B26" s="20" t="s">
        <v>43</v>
      </c>
      <c r="C26" s="21">
        <v>20227254</v>
      </c>
      <c r="D26" s="22" t="s">
        <v>27</v>
      </c>
      <c r="E26" s="23">
        <v>2</v>
      </c>
      <c r="F26" s="37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7"/>
      <c r="L26" s="8"/>
    </row>
    <row r="27" spans="1:12" s="9" customFormat="1" ht="42.6" customHeight="1" x14ac:dyDescent="0.25">
      <c r="A27" s="27">
        <v>16</v>
      </c>
      <c r="B27" s="20" t="s">
        <v>44</v>
      </c>
      <c r="C27" s="21">
        <v>20237451</v>
      </c>
      <c r="D27" s="22" t="s">
        <v>27</v>
      </c>
      <c r="E27" s="23">
        <v>2</v>
      </c>
      <c r="F27" s="37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7"/>
      <c r="L27" s="8"/>
    </row>
    <row r="28" spans="1:12" s="9" customFormat="1" ht="42.6" customHeight="1" x14ac:dyDescent="0.25">
      <c r="A28" s="27">
        <v>17</v>
      </c>
      <c r="B28" s="20" t="s">
        <v>45</v>
      </c>
      <c r="C28" s="21">
        <v>20237423</v>
      </c>
      <c r="D28" s="18" t="s">
        <v>27</v>
      </c>
      <c r="E28" s="19">
        <v>1</v>
      </c>
      <c r="F28" s="37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7"/>
      <c r="L28" s="8"/>
    </row>
    <row r="29" spans="1:12" s="9" customFormat="1" ht="42.6" customHeight="1" x14ac:dyDescent="0.25">
      <c r="A29" s="27">
        <v>18</v>
      </c>
      <c r="B29" s="20" t="s">
        <v>46</v>
      </c>
      <c r="C29" s="21">
        <v>20503428</v>
      </c>
      <c r="D29" s="18" t="s">
        <v>28</v>
      </c>
      <c r="E29" s="19">
        <v>98</v>
      </c>
      <c r="F29" s="34" t="s">
        <v>63</v>
      </c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6" t="s">
        <v>22</v>
      </c>
      <c r="L29" s="8"/>
    </row>
    <row r="30" spans="1:12" s="9" customFormat="1" ht="42.6" customHeight="1" x14ac:dyDescent="0.25">
      <c r="A30" s="27">
        <v>19</v>
      </c>
      <c r="B30" s="20" t="s">
        <v>47</v>
      </c>
      <c r="C30" s="21">
        <v>20498448</v>
      </c>
      <c r="D30" s="18" t="s">
        <v>28</v>
      </c>
      <c r="E30" s="19">
        <v>85</v>
      </c>
      <c r="F30" s="35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7"/>
      <c r="L30" s="8"/>
    </row>
    <row r="31" spans="1:12" s="9" customFormat="1" ht="42.6" customHeight="1" x14ac:dyDescent="0.25">
      <c r="A31" s="27">
        <v>20</v>
      </c>
      <c r="B31" s="20" t="s">
        <v>48</v>
      </c>
      <c r="C31" s="21">
        <v>20689905</v>
      </c>
      <c r="D31" s="18" t="s">
        <v>28</v>
      </c>
      <c r="E31" s="19">
        <v>35</v>
      </c>
      <c r="F31" s="35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7"/>
      <c r="L31" s="8"/>
    </row>
    <row r="32" spans="1:12" s="9" customFormat="1" ht="42.6" customHeight="1" x14ac:dyDescent="0.25">
      <c r="A32" s="27">
        <v>21</v>
      </c>
      <c r="B32" s="20" t="s">
        <v>49</v>
      </c>
      <c r="C32" s="21">
        <v>20498299</v>
      </c>
      <c r="D32" s="18" t="s">
        <v>28</v>
      </c>
      <c r="E32" s="19">
        <v>21</v>
      </c>
      <c r="F32" s="35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7"/>
      <c r="L32" s="8"/>
    </row>
    <row r="33" spans="1:12" s="9" customFormat="1" ht="18.75" x14ac:dyDescent="0.25">
      <c r="A33" s="27">
        <v>22</v>
      </c>
      <c r="B33" s="20" t="s">
        <v>50</v>
      </c>
      <c r="C33" s="21">
        <v>20215229</v>
      </c>
      <c r="D33" s="18" t="s">
        <v>28</v>
      </c>
      <c r="E33" s="19">
        <v>30</v>
      </c>
      <c r="F33" s="35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7"/>
      <c r="L33" s="8"/>
    </row>
    <row r="34" spans="1:12" s="9" customFormat="1" ht="18.75" x14ac:dyDescent="0.25">
      <c r="A34" s="27">
        <v>23</v>
      </c>
      <c r="B34" s="20" t="s">
        <v>51</v>
      </c>
      <c r="C34" s="21">
        <v>20205927</v>
      </c>
      <c r="D34" s="18" t="s">
        <v>28</v>
      </c>
      <c r="E34" s="19">
        <v>9</v>
      </c>
      <c r="F34" s="35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7"/>
      <c r="L34" s="8"/>
    </row>
    <row r="35" spans="1:12" s="9" customFormat="1" ht="112.5" x14ac:dyDescent="0.25">
      <c r="A35" s="27">
        <v>24</v>
      </c>
      <c r="B35" s="20" t="s">
        <v>52</v>
      </c>
      <c r="C35" s="21">
        <v>20217110</v>
      </c>
      <c r="D35" s="18" t="s">
        <v>28</v>
      </c>
      <c r="E35" s="19">
        <v>30</v>
      </c>
      <c r="F35" s="27" t="s">
        <v>63</v>
      </c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8" t="s">
        <v>22</v>
      </c>
      <c r="L35" s="8"/>
    </row>
    <row r="36" spans="1:12" s="9" customFormat="1" ht="112.5" x14ac:dyDescent="0.25">
      <c r="A36" s="27">
        <v>25</v>
      </c>
      <c r="B36" s="20" t="s">
        <v>53</v>
      </c>
      <c r="C36" s="21">
        <v>20223856</v>
      </c>
      <c r="D36" s="18" t="s">
        <v>28</v>
      </c>
      <c r="E36" s="19">
        <v>80</v>
      </c>
      <c r="F36" s="27" t="s">
        <v>63</v>
      </c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8" t="s">
        <v>22</v>
      </c>
      <c r="L36" s="8"/>
    </row>
    <row r="37" spans="1:12" s="9" customFormat="1" ht="112.5" x14ac:dyDescent="0.25">
      <c r="A37" s="27">
        <v>26</v>
      </c>
      <c r="B37" s="20" t="s">
        <v>54</v>
      </c>
      <c r="C37" s="21">
        <v>20056284</v>
      </c>
      <c r="D37" s="18" t="s">
        <v>27</v>
      </c>
      <c r="E37" s="19">
        <v>2</v>
      </c>
      <c r="F37" s="27" t="s">
        <v>64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8" t="s">
        <v>22</v>
      </c>
      <c r="L37" s="8"/>
    </row>
    <row r="38" spans="1:12" s="9" customFormat="1" ht="40.5" customHeight="1" x14ac:dyDescent="0.25">
      <c r="A38" s="27">
        <v>27</v>
      </c>
      <c r="B38" s="20" t="s">
        <v>55</v>
      </c>
      <c r="C38" s="21">
        <v>20529506</v>
      </c>
      <c r="D38" s="18" t="s">
        <v>27</v>
      </c>
      <c r="E38" s="19">
        <v>1</v>
      </c>
      <c r="F38" s="27" t="s">
        <v>30</v>
      </c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8" t="s">
        <v>22</v>
      </c>
      <c r="L38" s="8"/>
    </row>
    <row r="39" spans="1:12" s="9" customFormat="1" ht="29.25" customHeight="1" x14ac:dyDescent="0.25">
      <c r="A39" s="27">
        <v>28</v>
      </c>
      <c r="B39" s="20" t="s">
        <v>56</v>
      </c>
      <c r="C39" s="21">
        <v>20388950</v>
      </c>
      <c r="D39" s="18" t="s">
        <v>28</v>
      </c>
      <c r="E39" s="19">
        <v>11190</v>
      </c>
      <c r="F39" s="34" t="s">
        <v>63</v>
      </c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6" t="s">
        <v>22</v>
      </c>
      <c r="L39" s="8"/>
    </row>
    <row r="40" spans="1:12" s="9" customFormat="1" ht="32.25" customHeight="1" x14ac:dyDescent="0.25">
      <c r="A40" s="27">
        <v>29</v>
      </c>
      <c r="B40" s="20" t="s">
        <v>57</v>
      </c>
      <c r="C40" s="21">
        <v>20153477</v>
      </c>
      <c r="D40" s="18" t="s">
        <v>28</v>
      </c>
      <c r="E40" s="26">
        <v>240</v>
      </c>
      <c r="F40" s="35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37"/>
      <c r="L40" s="8"/>
    </row>
    <row r="41" spans="1:12" s="9" customFormat="1" ht="48.75" customHeight="1" x14ac:dyDescent="0.25">
      <c r="A41" s="27">
        <v>30</v>
      </c>
      <c r="B41" s="20" t="s">
        <v>58</v>
      </c>
      <c r="C41" s="21">
        <v>21003694</v>
      </c>
      <c r="D41" s="18" t="s">
        <v>29</v>
      </c>
      <c r="E41" s="26">
        <v>3.9489999999999998</v>
      </c>
      <c r="F41" s="27" t="s">
        <v>65</v>
      </c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8" t="s">
        <v>22</v>
      </c>
      <c r="L41" s="8"/>
    </row>
    <row r="42" spans="1:12" s="9" customFormat="1" ht="36.75" customHeight="1" x14ac:dyDescent="0.25">
      <c r="A42" s="27">
        <v>31</v>
      </c>
      <c r="B42" s="20" t="s">
        <v>59</v>
      </c>
      <c r="C42" s="21">
        <v>20262089</v>
      </c>
      <c r="D42" s="18" t="s">
        <v>29</v>
      </c>
      <c r="E42" s="26">
        <v>0.14000000000000001</v>
      </c>
      <c r="F42" s="30" t="s">
        <v>65</v>
      </c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44" t="s">
        <v>22</v>
      </c>
      <c r="L42" s="8"/>
    </row>
    <row r="43" spans="1:12" s="9" customFormat="1" ht="48.75" customHeight="1" x14ac:dyDescent="0.25">
      <c r="A43" s="27">
        <v>32</v>
      </c>
      <c r="B43" s="20" t="s">
        <v>59</v>
      </c>
      <c r="C43" s="21">
        <v>20262089</v>
      </c>
      <c r="D43" s="18" t="s">
        <v>29</v>
      </c>
      <c r="E43" s="26">
        <v>0.11700000000000001</v>
      </c>
      <c r="F43" s="32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32"/>
      <c r="L43" s="8"/>
    </row>
    <row r="44" spans="1:12" s="9" customFormat="1" ht="36.75" customHeight="1" x14ac:dyDescent="0.25">
      <c r="A44" s="27">
        <v>33</v>
      </c>
      <c r="B44" s="20" t="s">
        <v>59</v>
      </c>
      <c r="C44" s="21">
        <v>20262089</v>
      </c>
      <c r="D44" s="18" t="s">
        <v>29</v>
      </c>
      <c r="E44" s="26">
        <v>2.9000000000000001E-2</v>
      </c>
      <c r="F44" s="33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33"/>
      <c r="L44" s="8"/>
    </row>
    <row r="45" spans="1:12" s="9" customFormat="1" ht="18.75" x14ac:dyDescent="0.25">
      <c r="A45" s="27">
        <v>34</v>
      </c>
      <c r="B45" s="20" t="s">
        <v>60</v>
      </c>
      <c r="C45" s="21">
        <v>20123859</v>
      </c>
      <c r="D45" s="18" t="s">
        <v>29</v>
      </c>
      <c r="E45" s="19">
        <v>0.45</v>
      </c>
      <c r="F45" s="30" t="s">
        <v>65</v>
      </c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44" t="s">
        <v>22</v>
      </c>
      <c r="L45" s="8"/>
    </row>
    <row r="46" spans="1:12" s="9" customFormat="1" ht="18.75" x14ac:dyDescent="0.25">
      <c r="A46" s="27">
        <v>35</v>
      </c>
      <c r="B46" s="20" t="s">
        <v>60</v>
      </c>
      <c r="C46" s="21">
        <v>20123859</v>
      </c>
      <c r="D46" s="18" t="s">
        <v>29</v>
      </c>
      <c r="E46" s="19">
        <v>0.04</v>
      </c>
      <c r="F46" s="31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45"/>
      <c r="L46" s="8"/>
    </row>
    <row r="47" spans="1:12" s="9" customFormat="1" ht="18.75" x14ac:dyDescent="0.25">
      <c r="A47" s="27">
        <v>36</v>
      </c>
      <c r="B47" s="20" t="s">
        <v>60</v>
      </c>
      <c r="C47" s="21">
        <v>20123859</v>
      </c>
      <c r="D47" s="18" t="s">
        <v>29</v>
      </c>
      <c r="E47" s="19">
        <v>6.2E-2</v>
      </c>
      <c r="F47" s="31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45"/>
      <c r="L47" s="8"/>
    </row>
    <row r="48" spans="1:12" s="9" customFormat="1" ht="18.75" x14ac:dyDescent="0.25">
      <c r="A48" s="27">
        <v>37</v>
      </c>
      <c r="B48" s="20" t="s">
        <v>60</v>
      </c>
      <c r="C48" s="21">
        <v>20123859</v>
      </c>
      <c r="D48" s="18" t="s">
        <v>29</v>
      </c>
      <c r="E48" s="19">
        <v>6.6000000000000003E-2</v>
      </c>
      <c r="F48" s="31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45"/>
      <c r="L48" s="8"/>
    </row>
    <row r="49" spans="1:12" s="9" customFormat="1" ht="40.5" customHeight="1" x14ac:dyDescent="0.25">
      <c r="A49" s="27">
        <v>38</v>
      </c>
      <c r="B49" s="20" t="s">
        <v>60</v>
      </c>
      <c r="C49" s="21">
        <v>20123859</v>
      </c>
      <c r="D49" s="18" t="s">
        <v>29</v>
      </c>
      <c r="E49" s="19">
        <v>6.3E-2</v>
      </c>
      <c r="F49" s="31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45"/>
      <c r="L49" s="8"/>
    </row>
    <row r="50" spans="1:12" s="9" customFormat="1" ht="29.25" customHeight="1" x14ac:dyDescent="0.25">
      <c r="A50" s="27">
        <v>39</v>
      </c>
      <c r="B50" s="20" t="s">
        <v>60</v>
      </c>
      <c r="C50" s="21">
        <v>20123859</v>
      </c>
      <c r="D50" s="18" t="s">
        <v>29</v>
      </c>
      <c r="E50" s="19">
        <v>0.13300000000000001</v>
      </c>
      <c r="F50" s="31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45"/>
      <c r="L50" s="8"/>
    </row>
    <row r="51" spans="1:12" s="9" customFormat="1" ht="32.25" customHeight="1" x14ac:dyDescent="0.25">
      <c r="A51" s="27">
        <v>40</v>
      </c>
      <c r="B51" s="20" t="s">
        <v>60</v>
      </c>
      <c r="C51" s="21">
        <v>20123859</v>
      </c>
      <c r="D51" s="18" t="s">
        <v>29</v>
      </c>
      <c r="E51" s="26">
        <v>0.2</v>
      </c>
      <c r="F51" s="32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32"/>
      <c r="L51" s="8"/>
    </row>
    <row r="52" spans="1:12" s="9" customFormat="1" ht="48.75" customHeight="1" x14ac:dyDescent="0.25">
      <c r="A52" s="27">
        <v>41</v>
      </c>
      <c r="B52" s="20" t="s">
        <v>60</v>
      </c>
      <c r="C52" s="21">
        <v>20123859</v>
      </c>
      <c r="D52" s="18" t="s">
        <v>29</v>
      </c>
      <c r="E52" s="26">
        <v>0.13800000000000001</v>
      </c>
      <c r="F52" s="33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33"/>
      <c r="L52" s="8"/>
    </row>
    <row r="53" spans="1:12" ht="23.45" customHeight="1" x14ac:dyDescent="0.25">
      <c r="A53" s="2"/>
      <c r="B53" s="7" t="s">
        <v>10</v>
      </c>
      <c r="C53" s="3"/>
      <c r="D53" s="4"/>
      <c r="E53" s="24">
        <f>SUM(E12:E52)</f>
        <v>12102.387000000004</v>
      </c>
      <c r="F53" s="3"/>
      <c r="G53" s="6"/>
      <c r="H53" s="29">
        <f>SUM(H12:H52)</f>
        <v>0</v>
      </c>
      <c r="I53" s="29">
        <f>SUM(I12:I52)</f>
        <v>0</v>
      </c>
      <c r="J53" s="29">
        <f>SUM(J12:J52)</f>
        <v>0</v>
      </c>
      <c r="K53" s="3"/>
    </row>
    <row r="54" spans="1:12" ht="149.25" customHeight="1" x14ac:dyDescent="0.25">
      <c r="A54" s="39" t="s">
        <v>24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2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2" ht="15.75" x14ac:dyDescent="0.25">
      <c r="A56" s="1"/>
      <c r="B56" s="5" t="s">
        <v>11</v>
      </c>
      <c r="C56" s="1"/>
      <c r="D56" s="1"/>
      <c r="E56" s="1"/>
      <c r="F56" s="1"/>
      <c r="G56" s="10" t="s">
        <v>12</v>
      </c>
      <c r="H56" s="11"/>
      <c r="I56" s="1"/>
      <c r="J56" s="1"/>
      <c r="K56" s="1"/>
    </row>
    <row r="57" spans="1:12" ht="15.75" x14ac:dyDescent="0.25">
      <c r="A57" s="1"/>
      <c r="B57" s="1"/>
      <c r="C57" s="1"/>
      <c r="D57" s="1"/>
      <c r="E57" s="1"/>
      <c r="F57" s="1"/>
      <c r="G57" s="12"/>
      <c r="H57" s="11"/>
      <c r="I57" s="1"/>
      <c r="J57" s="1"/>
      <c r="K57" s="1"/>
    </row>
    <row r="58" spans="1:12" ht="15.75" x14ac:dyDescent="0.25">
      <c r="A58" s="1"/>
      <c r="B58" s="14" t="s">
        <v>21</v>
      </c>
      <c r="C58" s="1"/>
      <c r="D58" s="1"/>
      <c r="E58" s="1"/>
      <c r="F58" s="1"/>
      <c r="G58" s="43"/>
      <c r="H58" s="43"/>
      <c r="I58" s="1"/>
      <c r="J58" s="1"/>
      <c r="K58" s="1"/>
    </row>
    <row r="59" spans="1:12" ht="15.75" x14ac:dyDescent="0.25">
      <c r="A59" s="1"/>
      <c r="B59" s="14" t="s">
        <v>67</v>
      </c>
      <c r="C59" s="1"/>
      <c r="D59" s="1"/>
      <c r="E59" s="1"/>
      <c r="F59" s="1"/>
      <c r="G59" s="38"/>
      <c r="H59" s="38"/>
      <c r="I59" s="1"/>
      <c r="J59" s="1"/>
      <c r="K59" s="1"/>
    </row>
    <row r="60" spans="1:12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2" ht="15.75" x14ac:dyDescent="0.25">
      <c r="A61" s="1"/>
      <c r="B61" s="1"/>
      <c r="C61" s="1"/>
      <c r="D61" s="1"/>
      <c r="E61" s="1"/>
      <c r="F61" s="1"/>
      <c r="G61" s="12"/>
      <c r="H61" s="11"/>
      <c r="I61" s="1"/>
      <c r="J61" s="1"/>
      <c r="K61" s="1"/>
    </row>
    <row r="62" spans="1:12" ht="15.75" x14ac:dyDescent="0.25">
      <c r="A62" s="1"/>
      <c r="B62" s="1" t="s">
        <v>66</v>
      </c>
      <c r="C62" s="1"/>
      <c r="D62" s="1"/>
      <c r="E62" s="1"/>
      <c r="F62" s="1"/>
      <c r="G62" s="12" t="s">
        <v>20</v>
      </c>
      <c r="H62" s="11" t="s">
        <v>25</v>
      </c>
      <c r="I62" s="1"/>
      <c r="J62" s="1"/>
      <c r="K62" s="1"/>
    </row>
  </sheetData>
  <mergeCells count="18">
    <mergeCell ref="G59:H59"/>
    <mergeCell ref="A54:K54"/>
    <mergeCell ref="J2:K2"/>
    <mergeCell ref="A6:K6"/>
    <mergeCell ref="A7:K7"/>
    <mergeCell ref="G58:H58"/>
    <mergeCell ref="F45:F52"/>
    <mergeCell ref="K12:K21"/>
    <mergeCell ref="K22:K28"/>
    <mergeCell ref="K29:K34"/>
    <mergeCell ref="K39:K40"/>
    <mergeCell ref="K42:K44"/>
    <mergeCell ref="K45:K52"/>
    <mergeCell ref="F12:F21"/>
    <mergeCell ref="F22:F28"/>
    <mergeCell ref="F29:F34"/>
    <mergeCell ref="F39:F40"/>
    <mergeCell ref="F42:F4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2025-02-20T06:09:49Z</dcterms:modified>
</cp:coreProperties>
</file>